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Лист1!$A$1:$F$66</definedName>
  </definedNames>
  <calcPr calcId="144525"/>
</workbook>
</file>

<file path=xl/sharedStrings.xml><?xml version="1.0" encoding="utf-8"?>
<sst xmlns="http://schemas.openxmlformats.org/spreadsheetml/2006/main" count="70" uniqueCount="67">
  <si>
    <t>Додаток 1</t>
  </si>
  <si>
    <t>до рішення виконкому</t>
  </si>
  <si>
    <t>від 21.04.2023 №66</t>
  </si>
  <si>
    <t>ДОХОДИ
бюджету Дрогобицької міської територіальної громади на 2023 рік</t>
  </si>
  <si>
    <t>13553000000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</si>
  <si>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</si>
  <si>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</si>
  <si>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</si>
  <si>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</si>
  <si>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</si>
  <si>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</si>
  <si>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</si>
  <si>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</si>
  <si>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</si>
  <si>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</si>
  <si>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</si>
  <si>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</si>
  <si>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</si>
  <si>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</si>
  <si>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</si>
  <si>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</si>
  <si>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</si>
  <si>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</si>
  <si>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</si>
  <si>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</si>
  <si>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</si>
  <si>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</si>
  <si>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</si>
  <si>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</si>
  <si>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</si>
  <si>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</si>
  <si>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</si>
  <si>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</si>
  <si>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</si>
  <si>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</si>
  <si>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</si>
  <si>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Збір за місця для паркування транспортних засобів </t>
  </si>
  <si>
    <t>Збір за місця для паркування транспортних засобів, сплачений юридичними особами </t>
  </si>
  <si>
    <t>Туристичний збір </t>
  </si>
  <si>
    <t>Туристичний збір, сплачений юридичними особами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</si>
  <si>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</si>
  <si>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</si>
  <si>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</si>
  <si>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</si>
  <si>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</si>
  <si>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</si>
  <si>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</si>
  <si>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</si>
  <si>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</si>
  <si>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</si>
  <si>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</si>
  <si>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</si>
  <si>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</si>
  <si>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</si>
  <si>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</si>
  <si>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</si>
  <si>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</si>
  <si>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</si>
  <si>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</si>
  <si>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</si>
  <si>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</si>
  <si>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</si>
  <si>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здійснення природоохоронних заходів</t>
  </si>
  <si>
    <t>X</t>
  </si>
  <si>
    <t>Разом доходів</t>
  </si>
  <si>
    <t xml:space="preserve">Заступник міського голови з питань діяльності виконавчих органів, керуючий справами виконкому                                                         </t>
  </si>
  <si>
    <t>Володимир КОЦЮБА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</si>
</sst>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</numFmts>
  <fonts count="28">
    <font>
      <sz val="10"/>
      <color theme="1"/>
      <name val="Calibri"/>
      <charset val="204"/>
      <scheme val="minor"/>
    </font>
    <font>
      <sz val="10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4"/>
      <name val="Times New Roman"/>
      <charset val="204"/>
    </font>
    <font>
      <b/>
      <sz val="14"/>
      <color rgb="FFFF0000"/>
      <name val="Times New Roman"/>
      <charset val="20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14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9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7" borderId="8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0" xfId="0" applyNumberFormat="1"/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0" fontId="0" fillId="2" borderId="1" xfId="0" applyFont="1" applyFill="1" applyBorder="1" applyAlignment="1" quotePrefix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7"/>
  <sheetViews>
    <sheetView tabSelected="1" view="pageBreakPreview" zoomScale="130" zoomScaleNormal="100" topLeftCell="A58" workbookViewId="0">
      <selection activeCell="D66" sqref="D66:F66"/>
    </sheetView>
  </sheetViews>
  <sheetFormatPr defaultColWidth="9" defaultRowHeight="12.75"/>
  <cols>
    <col min="1" max="1" width="11.2857142857143" style="1" customWidth="1"/>
    <col min="2" max="2" width="41" style="1" customWidth="1"/>
    <col min="3" max="3" width="14.1428571428571" style="1" customWidth="1"/>
    <col min="4" max="4" width="14" style="1" customWidth="1"/>
    <col min="5" max="5" width="14.1428571428571" style="1" customWidth="1"/>
    <col min="6" max="6" width="14.7142857142857" style="1" customWidth="1"/>
    <col min="8" max="8" width="13.4285714285714" customWidth="1"/>
    <col min="9" max="9" width="12.4285714285714" customWidth="1"/>
  </cols>
  <sheetData>
    <row r="1" spans="4:4">
      <c r="D1" s="1" t="s">
        <v>0</v>
      </c>
    </row>
    <row r="2" spans="4:5">
      <c r="D2" s="2" t="s">
        <v>1</v>
      </c>
      <c r="E2" s="2"/>
    </row>
    <row r="3" spans="4:4">
      <c r="D3" s="1" t="s">
        <v>2</v>
      </c>
    </row>
    <row r="5" ht="25.5" customHeight="1" spans="1:6">
      <c r="A5" s="3" t="s">
        <v>3</v>
      </c>
      <c r="B5" s="4"/>
      <c r="C5" s="4"/>
      <c r="D5" s="4"/>
      <c r="E5" s="4"/>
      <c r="F5" s="4"/>
    </row>
    <row r="6" ht="25.5" customHeight="1" spans="1:6">
      <c r="A6" s="32" t="s">
        <v>4</v>
      </c>
      <c r="B6" s="4"/>
      <c r="C6" s="4"/>
      <c r="D6" s="4"/>
      <c r="E6" s="4"/>
      <c r="F6" s="4"/>
    </row>
    <row r="7" spans="1:6">
      <c r="A7" s="6" t="s">
        <v>5</v>
      </c>
      <c r="F7" s="7" t="s">
        <v>6</v>
      </c>
    </row>
    <row r="8" spans="1:6">
      <c r="A8" s="8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/>
    </row>
    <row r="9" spans="1:9">
      <c r="A9" s="8"/>
      <c r="B9" s="8"/>
      <c r="C9" s="8"/>
      <c r="D9" s="8"/>
      <c r="E9" s="8" t="s">
        <v>12</v>
      </c>
      <c r="F9" s="9" t="s">
        <v>13</v>
      </c>
      <c r="I9" s="16"/>
    </row>
    <row r="10" spans="1:6">
      <c r="A10" s="8"/>
      <c r="B10" s="8"/>
      <c r="C10" s="8"/>
      <c r="D10" s="8"/>
      <c r="E10" s="8"/>
      <c r="F10" s="8"/>
    </row>
    <row r="11" spans="1:6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>
      <c r="A12" s="10">
        <v>10000000</v>
      </c>
      <c r="B12" s="11" t="s">
        <v>14</v>
      </c>
      <c r="C12" s="12">
        <f t="shared" ref="C12:C33" si="0">D12+E12</f>
        <v>37166000</v>
      </c>
      <c r="D12" s="12">
        <f>D13+D19+D26</f>
        <v>37166000</v>
      </c>
      <c r="E12" s="12">
        <f t="shared" ref="E12:F12" si="1">E13+E19+E26</f>
        <v>0</v>
      </c>
      <c r="F12" s="12">
        <f t="shared" si="1"/>
        <v>0</v>
      </c>
    </row>
    <row r="13" ht="25.5" spans="1:6">
      <c r="A13" s="10">
        <v>11000000</v>
      </c>
      <c r="B13" s="11" t="s">
        <v>15</v>
      </c>
      <c r="C13" s="12">
        <f t="shared" si="0"/>
        <v>26946000</v>
      </c>
      <c r="D13" s="12">
        <f>D14</f>
        <v>26946000</v>
      </c>
      <c r="E13" s="12">
        <v>0</v>
      </c>
      <c r="F13" s="12">
        <v>0</v>
      </c>
    </row>
    <row r="14" spans="1:9">
      <c r="A14" s="10">
        <v>11010000</v>
      </c>
      <c r="B14" s="11" t="s">
        <v>16</v>
      </c>
      <c r="C14" s="12">
        <f t="shared" si="0"/>
        <v>26946000</v>
      </c>
      <c r="D14" s="12">
        <f>SUM(D15:D18)</f>
        <v>26946000</v>
      </c>
      <c r="E14" s="12">
        <v>0</v>
      </c>
      <c r="F14" s="12">
        <v>0</v>
      </c>
      <c r="I14" s="16"/>
    </row>
    <row r="15" ht="38.25" spans="1:8">
      <c r="A15" s="13">
        <v>11010100</v>
      </c>
      <c r="B15" s="14" t="s">
        <v>17</v>
      </c>
      <c r="C15" s="15">
        <f t="shared" si="0"/>
        <v>3080000</v>
      </c>
      <c r="D15" s="15">
        <v>3080000</v>
      </c>
      <c r="E15" s="15">
        <v>0</v>
      </c>
      <c r="F15" s="15">
        <v>0</v>
      </c>
      <c r="H15" s="16">
        <f>D15+D16+D17+D18+D21+D23+D25+D28+D29+D30+D31+D32+D33+D34+D36+D38+D40+D41+D45+D48+D49+D50+D52+D54+D57+D58</f>
        <v>38128200</v>
      </c>
    </row>
    <row r="16" ht="63.75" spans="1:6">
      <c r="A16" s="13">
        <v>11010200</v>
      </c>
      <c r="B16" s="14" t="s">
        <v>18</v>
      </c>
      <c r="C16" s="15">
        <f t="shared" si="0"/>
        <v>23566000</v>
      </c>
      <c r="D16" s="15">
        <v>23566000</v>
      </c>
      <c r="E16" s="15">
        <v>0</v>
      </c>
      <c r="F16" s="15">
        <v>0</v>
      </c>
    </row>
    <row r="17" ht="38.25" spans="1:6">
      <c r="A17" s="13">
        <v>11010400</v>
      </c>
      <c r="B17" s="14" t="s">
        <v>19</v>
      </c>
      <c r="C17" s="15">
        <f t="shared" si="0"/>
        <v>100000</v>
      </c>
      <c r="D17" s="15">
        <v>100000</v>
      </c>
      <c r="E17" s="15">
        <v>0</v>
      </c>
      <c r="F17" s="15">
        <v>0</v>
      </c>
    </row>
    <row r="18" ht="38.25" spans="1:6">
      <c r="A18" s="13">
        <v>11010500</v>
      </c>
      <c r="B18" s="14" t="s">
        <v>20</v>
      </c>
      <c r="C18" s="15">
        <f t="shared" si="0"/>
        <v>200000</v>
      </c>
      <c r="D18" s="15">
        <v>200000</v>
      </c>
      <c r="E18" s="15">
        <v>0</v>
      </c>
      <c r="F18" s="15">
        <v>0</v>
      </c>
    </row>
    <row r="19" spans="1:6">
      <c r="A19" s="10">
        <v>14000000</v>
      </c>
      <c r="B19" s="11" t="s">
        <v>21</v>
      </c>
      <c r="C19" s="12">
        <f t="shared" si="0"/>
        <v>2560000</v>
      </c>
      <c r="D19" s="12">
        <f>D20+D22+D24</f>
        <v>2560000</v>
      </c>
      <c r="E19" s="12">
        <v>0</v>
      </c>
      <c r="F19" s="12">
        <v>0</v>
      </c>
    </row>
    <row r="20" ht="25.5" spans="1:8">
      <c r="A20" s="10">
        <v>14020000</v>
      </c>
      <c r="B20" s="11" t="s">
        <v>22</v>
      </c>
      <c r="C20" s="12">
        <f t="shared" si="0"/>
        <v>110000</v>
      </c>
      <c r="D20" s="12">
        <f>D21</f>
        <v>110000</v>
      </c>
      <c r="E20" s="12">
        <v>0</v>
      </c>
      <c r="F20" s="12">
        <v>0</v>
      </c>
      <c r="H20" s="16"/>
    </row>
    <row r="21" spans="1:6">
      <c r="A21" s="13">
        <v>14021900</v>
      </c>
      <c r="B21" s="14" t="s">
        <v>23</v>
      </c>
      <c r="C21" s="15">
        <f t="shared" si="0"/>
        <v>110000</v>
      </c>
      <c r="D21" s="15">
        <v>110000</v>
      </c>
      <c r="E21" s="15">
        <v>0</v>
      </c>
      <c r="F21" s="15">
        <v>0</v>
      </c>
    </row>
    <row r="22" ht="25.5" spans="1:6">
      <c r="A22" s="10">
        <v>14030000</v>
      </c>
      <c r="B22" s="11" t="s">
        <v>24</v>
      </c>
      <c r="C22" s="12">
        <f t="shared" si="0"/>
        <v>2000000</v>
      </c>
      <c r="D22" s="12">
        <f>D23</f>
        <v>2000000</v>
      </c>
      <c r="E22" s="12">
        <v>0</v>
      </c>
      <c r="F22" s="12">
        <v>0</v>
      </c>
    </row>
    <row r="23" spans="1:6">
      <c r="A23" s="13">
        <v>14031900</v>
      </c>
      <c r="B23" s="14" t="s">
        <v>23</v>
      </c>
      <c r="C23" s="15">
        <f t="shared" si="0"/>
        <v>2000000</v>
      </c>
      <c r="D23" s="15">
        <v>2000000</v>
      </c>
      <c r="E23" s="15">
        <v>0</v>
      </c>
      <c r="F23" s="15">
        <v>0</v>
      </c>
    </row>
    <row r="24" ht="38.25" spans="1:6">
      <c r="A24" s="10">
        <v>14040000</v>
      </c>
      <c r="B24" s="11" t="s">
        <v>25</v>
      </c>
      <c r="C24" s="12">
        <f t="shared" si="0"/>
        <v>450000</v>
      </c>
      <c r="D24" s="12">
        <f>D25</f>
        <v>450000</v>
      </c>
      <c r="E24" s="12">
        <v>0</v>
      </c>
      <c r="F24" s="12">
        <v>0</v>
      </c>
    </row>
    <row r="25" ht="99" customHeight="1" spans="1:6">
      <c r="A25" s="13">
        <v>14040100</v>
      </c>
      <c r="B25" s="14" t="s">
        <v>26</v>
      </c>
      <c r="C25" s="15">
        <f t="shared" si="0"/>
        <v>450000</v>
      </c>
      <c r="D25" s="15">
        <v>450000</v>
      </c>
      <c r="E25" s="15">
        <v>0</v>
      </c>
      <c r="F25" s="15">
        <v>0</v>
      </c>
    </row>
    <row r="26" ht="38.25" spans="1:9">
      <c r="A26" s="10">
        <v>18000000</v>
      </c>
      <c r="B26" s="11" t="s">
        <v>27</v>
      </c>
      <c r="C26" s="12">
        <f t="shared" si="0"/>
        <v>7660000</v>
      </c>
      <c r="D26" s="12">
        <f>D27+D35+D37+D39</f>
        <v>7660000</v>
      </c>
      <c r="E26" s="12">
        <v>0</v>
      </c>
      <c r="F26" s="12">
        <v>0</v>
      </c>
      <c r="H26" s="12"/>
      <c r="I26" s="27"/>
    </row>
    <row r="27" spans="1:6">
      <c r="A27" s="10">
        <v>18010000</v>
      </c>
      <c r="B27" s="11" t="s">
        <v>28</v>
      </c>
      <c r="C27" s="12">
        <f t="shared" si="0"/>
        <v>4540000</v>
      </c>
      <c r="D27" s="12">
        <f>SUM(D28:D34)</f>
        <v>4540000</v>
      </c>
      <c r="E27" s="12">
        <v>0</v>
      </c>
      <c r="F27" s="12">
        <v>0</v>
      </c>
    </row>
    <row r="28" ht="51" spans="1:6">
      <c r="A28" s="13">
        <v>18010200</v>
      </c>
      <c r="B28" s="14" t="s">
        <v>29</v>
      </c>
      <c r="C28" s="15">
        <f t="shared" si="0"/>
        <v>850000</v>
      </c>
      <c r="D28" s="15">
        <v>850000</v>
      </c>
      <c r="E28" s="15">
        <v>0</v>
      </c>
      <c r="F28" s="15">
        <v>0</v>
      </c>
    </row>
    <row r="29" ht="51" spans="1:6">
      <c r="A29" s="13">
        <v>18010300</v>
      </c>
      <c r="B29" s="14" t="s">
        <v>30</v>
      </c>
      <c r="C29" s="15">
        <f t="shared" si="0"/>
        <v>750000</v>
      </c>
      <c r="D29" s="15">
        <v>750000</v>
      </c>
      <c r="E29" s="15">
        <v>0</v>
      </c>
      <c r="F29" s="15">
        <v>0</v>
      </c>
    </row>
    <row r="30" ht="51" spans="1:6">
      <c r="A30" s="13">
        <v>18010400</v>
      </c>
      <c r="B30" s="14" t="s">
        <v>31</v>
      </c>
      <c r="C30" s="15">
        <f t="shared" si="0"/>
        <v>500000</v>
      </c>
      <c r="D30" s="15">
        <v>500000</v>
      </c>
      <c r="E30" s="15">
        <v>0</v>
      </c>
      <c r="F30" s="15">
        <v>0</v>
      </c>
    </row>
    <row r="31" spans="1:6">
      <c r="A31" s="13">
        <v>18010500</v>
      </c>
      <c r="B31" s="14" t="s">
        <v>32</v>
      </c>
      <c r="C31" s="15">
        <f t="shared" si="0"/>
        <v>110000</v>
      </c>
      <c r="D31" s="15">
        <v>110000</v>
      </c>
      <c r="E31" s="15">
        <v>0</v>
      </c>
      <c r="F31" s="15">
        <v>0</v>
      </c>
    </row>
    <row r="32" spans="1:6">
      <c r="A32" s="13">
        <v>18010600</v>
      </c>
      <c r="B32" s="14" t="s">
        <v>33</v>
      </c>
      <c r="C32" s="15">
        <f t="shared" si="0"/>
        <v>1720000</v>
      </c>
      <c r="D32" s="15">
        <v>1720000</v>
      </c>
      <c r="E32" s="15">
        <v>0</v>
      </c>
      <c r="F32" s="15">
        <v>0</v>
      </c>
    </row>
    <row r="33" spans="1:6">
      <c r="A33" s="13">
        <v>18010700</v>
      </c>
      <c r="B33" s="14" t="s">
        <v>34</v>
      </c>
      <c r="C33" s="15">
        <f t="shared" si="0"/>
        <v>110000</v>
      </c>
      <c r="D33" s="15">
        <v>110000</v>
      </c>
      <c r="E33" s="15">
        <v>0</v>
      </c>
      <c r="F33" s="15">
        <v>0</v>
      </c>
    </row>
    <row r="34" spans="1:6">
      <c r="A34" s="13">
        <v>18010900</v>
      </c>
      <c r="B34" s="14" t="s">
        <v>35</v>
      </c>
      <c r="C34" s="15">
        <f t="shared" ref="C34:C54" si="2">D34+E34</f>
        <v>500000</v>
      </c>
      <c r="D34" s="15">
        <v>500000</v>
      </c>
      <c r="E34" s="15">
        <v>0</v>
      </c>
      <c r="F34" s="15">
        <v>0</v>
      </c>
    </row>
    <row r="35" ht="25.5" spans="1:6">
      <c r="A35" s="10">
        <v>18020000</v>
      </c>
      <c r="B35" s="11" t="s">
        <v>36</v>
      </c>
      <c r="C35" s="12">
        <f t="shared" si="2"/>
        <v>750000</v>
      </c>
      <c r="D35" s="12">
        <f>D36</f>
        <v>750000</v>
      </c>
      <c r="E35" s="12">
        <v>0</v>
      </c>
      <c r="F35" s="12">
        <v>0</v>
      </c>
    </row>
    <row r="36" ht="25.5" spans="1:6">
      <c r="A36" s="13">
        <v>18020100</v>
      </c>
      <c r="B36" s="14" t="s">
        <v>37</v>
      </c>
      <c r="C36" s="15">
        <f t="shared" si="2"/>
        <v>750000</v>
      </c>
      <c r="D36" s="15">
        <v>750000</v>
      </c>
      <c r="E36" s="15">
        <v>0</v>
      </c>
      <c r="F36" s="15">
        <v>0</v>
      </c>
    </row>
    <row r="37" spans="1:6">
      <c r="A37" s="10">
        <v>18030000</v>
      </c>
      <c r="B37" s="11" t="s">
        <v>38</v>
      </c>
      <c r="C37" s="12">
        <f t="shared" si="2"/>
        <v>70000</v>
      </c>
      <c r="D37" s="12">
        <f>D38</f>
        <v>70000</v>
      </c>
      <c r="E37" s="12">
        <v>0</v>
      </c>
      <c r="F37" s="12">
        <v>0</v>
      </c>
    </row>
    <row r="38" ht="25.5" spans="1:6">
      <c r="A38" s="13">
        <v>18030100</v>
      </c>
      <c r="B38" s="14" t="s">
        <v>39</v>
      </c>
      <c r="C38" s="15">
        <f t="shared" si="2"/>
        <v>70000</v>
      </c>
      <c r="D38" s="15">
        <v>70000</v>
      </c>
      <c r="E38" s="15">
        <v>0</v>
      </c>
      <c r="F38" s="15">
        <v>0</v>
      </c>
    </row>
    <row r="39" spans="1:6">
      <c r="A39" s="10">
        <v>18050000</v>
      </c>
      <c r="B39" s="11" t="s">
        <v>40</v>
      </c>
      <c r="C39" s="12">
        <f t="shared" si="2"/>
        <v>2300000</v>
      </c>
      <c r="D39" s="12">
        <f>D40+D41</f>
        <v>2300000</v>
      </c>
      <c r="E39" s="12">
        <v>0</v>
      </c>
      <c r="F39" s="12">
        <v>0</v>
      </c>
    </row>
    <row r="40" spans="1:6">
      <c r="A40" s="13">
        <v>18050400</v>
      </c>
      <c r="B40" s="14" t="s">
        <v>41</v>
      </c>
      <c r="C40" s="15">
        <f t="shared" si="2"/>
        <v>2100000</v>
      </c>
      <c r="D40" s="15">
        <v>2100000</v>
      </c>
      <c r="E40" s="15">
        <v>0</v>
      </c>
      <c r="F40" s="15">
        <v>0</v>
      </c>
    </row>
    <row r="41" ht="63.75" spans="1:6">
      <c r="A41" s="13">
        <v>18050500</v>
      </c>
      <c r="B41" s="14" t="s">
        <v>42</v>
      </c>
      <c r="C41" s="15">
        <f t="shared" si="2"/>
        <v>200000</v>
      </c>
      <c r="D41" s="15">
        <v>200000</v>
      </c>
      <c r="E41" s="15">
        <v>0</v>
      </c>
      <c r="F41" s="15">
        <v>0</v>
      </c>
    </row>
    <row r="42" spans="1:9">
      <c r="A42" s="10">
        <v>20000000</v>
      </c>
      <c r="B42" s="11" t="s">
        <v>43</v>
      </c>
      <c r="C42" s="12">
        <f t="shared" si="2"/>
        <v>962200</v>
      </c>
      <c r="D42" s="12">
        <f>D43+D46+D55</f>
        <v>962200</v>
      </c>
      <c r="E42" s="12">
        <v>0</v>
      </c>
      <c r="F42" s="12">
        <v>0</v>
      </c>
      <c r="I42" s="16"/>
    </row>
    <row r="43" ht="25.5" spans="1:6">
      <c r="A43" s="10">
        <v>21000000</v>
      </c>
      <c r="B43" s="11" t="s">
        <v>44</v>
      </c>
      <c r="C43" s="12">
        <f t="shared" si="2"/>
        <v>27200</v>
      </c>
      <c r="D43" s="12">
        <f>D44</f>
        <v>27200</v>
      </c>
      <c r="E43" s="12">
        <v>0</v>
      </c>
      <c r="F43" s="12">
        <v>0</v>
      </c>
    </row>
    <row r="44" spans="1:6">
      <c r="A44" s="10">
        <v>21080000</v>
      </c>
      <c r="B44" s="11" t="s">
        <v>45</v>
      </c>
      <c r="C44" s="12">
        <f t="shared" si="2"/>
        <v>27200</v>
      </c>
      <c r="D44" s="12">
        <f>D45</f>
        <v>27200</v>
      </c>
      <c r="E44" s="12">
        <v>0</v>
      </c>
      <c r="F44" s="12">
        <v>0</v>
      </c>
    </row>
    <row r="45" ht="76.5" spans="1:8">
      <c r="A45" s="13">
        <v>21081500</v>
      </c>
      <c r="B45" s="14" t="s">
        <v>46</v>
      </c>
      <c r="C45" s="15">
        <f t="shared" si="2"/>
        <v>27200</v>
      </c>
      <c r="D45" s="15">
        <v>27200</v>
      </c>
      <c r="E45" s="15">
        <v>0</v>
      </c>
      <c r="F45" s="15">
        <v>0</v>
      </c>
      <c r="H45" s="16"/>
    </row>
    <row r="46" ht="25.5" spans="1:6">
      <c r="A46" s="10">
        <v>22000000</v>
      </c>
      <c r="B46" s="11" t="s">
        <v>47</v>
      </c>
      <c r="C46" s="12">
        <f t="shared" si="2"/>
        <v>661500</v>
      </c>
      <c r="D46" s="12">
        <f>D47+D51+D53</f>
        <v>661500</v>
      </c>
      <c r="E46" s="12">
        <v>0</v>
      </c>
      <c r="F46" s="12">
        <v>0</v>
      </c>
    </row>
    <row r="47" spans="1:6">
      <c r="A47" s="10">
        <v>22010000</v>
      </c>
      <c r="B47" s="11" t="s">
        <v>48</v>
      </c>
      <c r="C47" s="12">
        <f t="shared" si="2"/>
        <v>535100</v>
      </c>
      <c r="D47" s="12">
        <f>D49+D50+D48</f>
        <v>535100</v>
      </c>
      <c r="E47" s="12">
        <v>0</v>
      </c>
      <c r="F47" s="12">
        <v>0</v>
      </c>
    </row>
    <row r="48" ht="63.75" spans="1:6">
      <c r="A48" s="17">
        <v>22010200</v>
      </c>
      <c r="B48" s="18" t="s">
        <v>49</v>
      </c>
      <c r="C48" s="15">
        <f t="shared" si="2"/>
        <v>15100</v>
      </c>
      <c r="D48" s="19">
        <v>15100</v>
      </c>
      <c r="E48" s="15">
        <v>0</v>
      </c>
      <c r="F48" s="15">
        <v>0</v>
      </c>
    </row>
    <row r="49" spans="1:9">
      <c r="A49" s="13">
        <v>22012500</v>
      </c>
      <c r="B49" s="14" t="s">
        <v>50</v>
      </c>
      <c r="C49" s="15">
        <f t="shared" si="2"/>
        <v>450000</v>
      </c>
      <c r="D49" s="15">
        <v>450000</v>
      </c>
      <c r="E49" s="15">
        <v>0</v>
      </c>
      <c r="F49" s="15">
        <v>0</v>
      </c>
      <c r="I49" s="16"/>
    </row>
    <row r="50" ht="25.5" spans="1:6">
      <c r="A50" s="13">
        <v>22012600</v>
      </c>
      <c r="B50" s="14" t="s">
        <v>51</v>
      </c>
      <c r="C50" s="15">
        <f t="shared" si="2"/>
        <v>70000</v>
      </c>
      <c r="D50" s="15">
        <v>70000</v>
      </c>
      <c r="E50" s="15">
        <v>0</v>
      </c>
      <c r="F50" s="15">
        <v>0</v>
      </c>
    </row>
    <row r="51" ht="38.25" spans="1:6">
      <c r="A51" s="10">
        <v>22080000</v>
      </c>
      <c r="B51" s="11" t="s">
        <v>52</v>
      </c>
      <c r="C51" s="12">
        <f t="shared" si="2"/>
        <v>100000</v>
      </c>
      <c r="D51" s="12">
        <f>D52</f>
        <v>100000</v>
      </c>
      <c r="E51" s="12">
        <v>0</v>
      </c>
      <c r="F51" s="12">
        <v>0</v>
      </c>
    </row>
    <row r="52" ht="38.25" spans="1:6">
      <c r="A52" s="13">
        <v>22080400</v>
      </c>
      <c r="B52" s="14" t="s">
        <v>53</v>
      </c>
      <c r="C52" s="15">
        <f t="shared" si="2"/>
        <v>100000</v>
      </c>
      <c r="D52" s="15">
        <v>100000</v>
      </c>
      <c r="E52" s="15">
        <v>0</v>
      </c>
      <c r="F52" s="15">
        <v>0</v>
      </c>
    </row>
    <row r="53" spans="1:6">
      <c r="A53" s="10">
        <v>22090000</v>
      </c>
      <c r="B53" s="11" t="s">
        <v>54</v>
      </c>
      <c r="C53" s="12">
        <f t="shared" si="2"/>
        <v>26400</v>
      </c>
      <c r="D53" s="12">
        <f>D54</f>
        <v>26400</v>
      </c>
      <c r="E53" s="12">
        <v>0</v>
      </c>
      <c r="F53" s="12">
        <v>0</v>
      </c>
    </row>
    <row r="54" ht="51" spans="1:6">
      <c r="A54" s="13">
        <v>22090100</v>
      </c>
      <c r="B54" s="14" t="s">
        <v>55</v>
      </c>
      <c r="C54" s="15">
        <f t="shared" si="2"/>
        <v>26400</v>
      </c>
      <c r="D54" s="15">
        <v>26400</v>
      </c>
      <c r="E54" s="15">
        <v>0</v>
      </c>
      <c r="F54" s="15">
        <v>0</v>
      </c>
    </row>
    <row r="55" spans="1:6">
      <c r="A55" s="10">
        <v>24000000</v>
      </c>
      <c r="B55" s="11" t="s">
        <v>56</v>
      </c>
      <c r="C55" s="12">
        <f t="shared" ref="C55:C64" si="3">D55+E55</f>
        <v>273500</v>
      </c>
      <c r="D55" s="12">
        <f>D56</f>
        <v>273500</v>
      </c>
      <c r="E55" s="12">
        <v>0</v>
      </c>
      <c r="F55" s="12">
        <v>0</v>
      </c>
    </row>
    <row r="56" spans="1:6">
      <c r="A56" s="10">
        <v>24060000</v>
      </c>
      <c r="B56" s="11" t="s">
        <v>45</v>
      </c>
      <c r="C56" s="12">
        <f t="shared" si="3"/>
        <v>273500</v>
      </c>
      <c r="D56" s="12">
        <f>D57+D58</f>
        <v>273500</v>
      </c>
      <c r="E56" s="12">
        <v>0</v>
      </c>
      <c r="F56" s="12">
        <v>0</v>
      </c>
    </row>
    <row r="57" spans="1:6">
      <c r="A57" s="13">
        <v>24060300</v>
      </c>
      <c r="B57" s="14" t="s">
        <v>45</v>
      </c>
      <c r="C57" s="15">
        <f t="shared" si="3"/>
        <v>200000</v>
      </c>
      <c r="D57" s="15">
        <v>200000</v>
      </c>
      <c r="E57" s="15">
        <v>0</v>
      </c>
      <c r="F57" s="15">
        <v>0</v>
      </c>
    </row>
    <row r="58" ht="76.5" spans="1:6">
      <c r="A58" s="13">
        <v>24062200</v>
      </c>
      <c r="B58" s="14" t="s">
        <v>57</v>
      </c>
      <c r="C58" s="15">
        <f t="shared" si="3"/>
        <v>73500</v>
      </c>
      <c r="D58" s="15">
        <v>73500</v>
      </c>
      <c r="E58" s="15">
        <v>0</v>
      </c>
      <c r="F58" s="15">
        <v>0</v>
      </c>
    </row>
    <row r="59" ht="25.5" spans="1:6">
      <c r="A59" s="10"/>
      <c r="B59" s="11" t="s">
        <v>58</v>
      </c>
      <c r="C59" s="12">
        <f t="shared" si="3"/>
        <v>38128200</v>
      </c>
      <c r="D59" s="12">
        <f>D12+D42</f>
        <v>38128200</v>
      </c>
      <c r="E59" s="12">
        <f t="shared" ref="E59:F59" si="4">E12+E42</f>
        <v>0</v>
      </c>
      <c r="F59" s="12">
        <f t="shared" si="4"/>
        <v>0</v>
      </c>
    </row>
    <row r="60" spans="1:6">
      <c r="A60" s="10">
        <v>40000000</v>
      </c>
      <c r="B60" s="11" t="s">
        <v>59</v>
      </c>
      <c r="C60" s="12">
        <f t="shared" si="3"/>
        <v>7926000</v>
      </c>
      <c r="D60" s="12">
        <f>D61</f>
        <v>0</v>
      </c>
      <c r="E60" s="12">
        <f t="shared" ref="E60:F60" si="5">E61</f>
        <v>7926000</v>
      </c>
      <c r="F60" s="12">
        <f t="shared" si="5"/>
        <v>0</v>
      </c>
    </row>
    <row r="61" spans="1:6">
      <c r="A61" s="10">
        <v>41000000</v>
      </c>
      <c r="B61" s="11" t="s">
        <v>60</v>
      </c>
      <c r="C61" s="12">
        <f t="shared" si="3"/>
        <v>7926000</v>
      </c>
      <c r="D61" s="12">
        <f>D62</f>
        <v>0</v>
      </c>
      <c r="E61" s="12">
        <f>E62</f>
        <v>7926000</v>
      </c>
      <c r="F61" s="12">
        <v>0</v>
      </c>
    </row>
    <row r="62" ht="25.5" spans="1:6">
      <c r="A62" s="20">
        <v>41050000</v>
      </c>
      <c r="B62" s="21" t="s">
        <v>61</v>
      </c>
      <c r="C62" s="22">
        <f t="shared" si="3"/>
        <v>7926000</v>
      </c>
      <c r="D62" s="22">
        <f>D63</f>
        <v>0</v>
      </c>
      <c r="E62" s="22">
        <f t="shared" ref="E62:F62" si="6">E63</f>
        <v>7926000</v>
      </c>
      <c r="F62" s="22">
        <f t="shared" si="6"/>
        <v>0</v>
      </c>
    </row>
    <row r="63" ht="25.5" spans="1:6">
      <c r="A63" s="23">
        <v>41053600</v>
      </c>
      <c r="B63" s="24" t="s">
        <v>62</v>
      </c>
      <c r="C63" s="25">
        <f t="shared" si="3"/>
        <v>7926000</v>
      </c>
      <c r="D63" s="25">
        <v>0</v>
      </c>
      <c r="E63" s="25">
        <v>7926000</v>
      </c>
      <c r="F63" s="25">
        <v>0</v>
      </c>
    </row>
    <row r="64" spans="1:6">
      <c r="A64" s="26" t="s">
        <v>63</v>
      </c>
      <c r="B64" s="11" t="s">
        <v>64</v>
      </c>
      <c r="C64" s="12">
        <f t="shared" si="3"/>
        <v>46054200</v>
      </c>
      <c r="D64" s="12">
        <f>D59+D60</f>
        <v>38128200</v>
      </c>
      <c r="E64" s="12">
        <f>E59+E60</f>
        <v>7926000</v>
      </c>
      <c r="F64" s="12">
        <f>F59+F60</f>
        <v>0</v>
      </c>
    </row>
    <row r="66" ht="75" customHeight="1" spans="1:6">
      <c r="A66" s="28" t="s">
        <v>65</v>
      </c>
      <c r="B66" s="28"/>
      <c r="C66" s="29"/>
      <c r="D66" s="30" t="s">
        <v>66</v>
      </c>
      <c r="E66" s="30"/>
      <c r="F66" s="30"/>
    </row>
    <row r="67" spans="2:5">
      <c r="B67" s="31"/>
      <c r="E67" s="31"/>
    </row>
  </sheetData>
  <mergeCells count="10">
    <mergeCell ref="A5:F5"/>
    <mergeCell ref="E8:F8"/>
    <mergeCell ref="A66:B66"/>
    <mergeCell ref="D66:F66"/>
    <mergeCell ref="A8:A10"/>
    <mergeCell ref="B8:B10"/>
    <mergeCell ref="C8:C10"/>
    <mergeCell ref="D8:D10"/>
    <mergeCell ref="E9:E10"/>
    <mergeCell ref="F9:F10"/>
  </mergeCells>
  <pageMargins left="0.590551181102362" right="0.590551181102362" top="0.393700787401575" bottom="0.393700787401575" header="0" footer="0"/>
  <pageSetup paperSize="9" scale="92" fitToHeight="5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2022-11-08T09:58:00Z</dcterms:created>
  <cp:lastPrinted>2023-04-05T12:20:00Z</cp:lastPrinted>
  <dcterms:modified xsi:type="dcterms:W3CDTF">2023-04-24T06:29:13Z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EE16CB2573A64761AB25E48395A77263</vt:lpwstr>
  </property>
  <property fmtid="{D5CDD505-2E9C-101B-9397-08002B2CF9AE}" pid="3" name="KSOProductBuildVer">
    <vt:lpwstr>1049-11.2.0.11536</vt:lpwstr>
  </property>
</Properties>
</file>